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73AD1260-E6A1-4955-B18B-B6F17516E3AE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9" i="2" l="1"/>
  <c r="G69" i="2"/>
  <c r="F69" i="2"/>
  <c r="E69" i="2"/>
  <c r="D69" i="2"/>
  <c r="C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5" i="1"/>
  <c r="H4" i="1"/>
  <c r="G42" i="1"/>
  <c r="F42" i="1"/>
  <c r="E42" i="1"/>
  <c r="D42" i="1"/>
  <c r="C42" i="1"/>
  <c r="H69" i="2" l="1"/>
  <c r="H42" i="1"/>
</calcChain>
</file>

<file path=xl/sharedStrings.xml><?xml version="1.0" encoding="utf-8"?>
<sst xmlns="http://schemas.openxmlformats.org/spreadsheetml/2006/main" count="70" uniqueCount="53">
  <si>
    <t>Voting Area/Section de vote</t>
  </si>
  <si>
    <t>Rejected/Rejetés</t>
  </si>
  <si>
    <t>Declined/Refusés</t>
  </si>
  <si>
    <t>TOTAL</t>
  </si>
  <si>
    <t>ABSENTEE/HOMEBOUND</t>
  </si>
  <si>
    <t>Polling Place / bureau de scrutin</t>
  </si>
  <si>
    <t>ASAGWARA, Uzoma
(NDP/NPD)</t>
  </si>
  <si>
    <t>CRONING, Aaron
(PC)</t>
  </si>
  <si>
    <t>TARIQ, Iqra
(MLP/PLM)</t>
  </si>
  <si>
    <t>300 ASSINIBOINE AVENUE</t>
  </si>
  <si>
    <t>375 ASSINIBOINE</t>
  </si>
  <si>
    <t>CHATEAU 100</t>
  </si>
  <si>
    <t>DALNAVERT MUSEUM</t>
  </si>
  <si>
    <t>ELIM CHAPEL</t>
  </si>
  <si>
    <t>FORT GARRY PLACE MALL</t>
  </si>
  <si>
    <t>FRED DOUGLAS CHATEAU</t>
  </si>
  <si>
    <t>FRED DOUGLAS PLACE</t>
  </si>
  <si>
    <t>HOLIDAYTOWERS NORTH</t>
  </si>
  <si>
    <t>KNOX UNITED CHURCH</t>
  </si>
  <si>
    <t>MAGNUS ELIASON RECREATION CENTRE</t>
  </si>
  <si>
    <t>PORTAGE PLACE</t>
  </si>
  <si>
    <t>RED RIVER POINTE</t>
  </si>
  <si>
    <t>RESIDENCES AT PORTAGE COMMONS</t>
  </si>
  <si>
    <t>SAIGON CENTRE</t>
  </si>
  <si>
    <t>SISTER MACNAMARA SCHOOL</t>
  </si>
  <si>
    <t>SMITH STREET LOFTS</t>
  </si>
  <si>
    <t>THE COLONNADE</t>
  </si>
  <si>
    <t>THE GLASS HOUSE</t>
  </si>
  <si>
    <t>THE MEETING PLACE</t>
  </si>
  <si>
    <t>TRUE NORTH SQUARE</t>
  </si>
  <si>
    <t>UNIVERSITY OF WINNIPEG</t>
  </si>
  <si>
    <t>VILLA HEIDELBERG</t>
  </si>
  <si>
    <t>WCC RIVERWALK</t>
  </si>
  <si>
    <t>WEST BROADWAY COMMONS</t>
  </si>
  <si>
    <t>WINNIPEG CHINESE ALLIANCE</t>
  </si>
  <si>
    <t>IVS-01 BEACON HILL LODGE</t>
  </si>
  <si>
    <t>IVS-02 LIONS MANOR PERSONAL CARE CENTRE</t>
  </si>
  <si>
    <t>IVS-03 WINNIPEG REMAND CENTRE</t>
  </si>
  <si>
    <t>BALLOTS CAST OUTSIDE OF ELECTORAL DIVISION - ADVANCE</t>
  </si>
  <si>
    <t>BALLOTS CAST OUTSIDE OF ELECTORAL DIVISION - INSTITUTIONAL</t>
  </si>
  <si>
    <t>ADV-01 LOCAL ELECTION OFFICE - UNION STATION</t>
  </si>
  <si>
    <t>ADV-02 MANITOBA THEATRE FOR YOUNG PEOPLE</t>
  </si>
  <si>
    <t>ADV-03 UNIVERSITY OF WINNIPEG</t>
  </si>
  <si>
    <t>ADV-04 WINNIPEG SQUARE</t>
  </si>
  <si>
    <t>ADV-05 ASSEMBLY OF MANITOBA CHIEFS</t>
  </si>
  <si>
    <t>Total Ballots Cast/ Total des votes 
exprimés</t>
  </si>
  <si>
    <t>Results by Polling Place / Résultats par centre de scrutin</t>
  </si>
  <si>
    <t>Rejected / Rejetés</t>
  </si>
  <si>
    <t>Declined / Refusés</t>
  </si>
  <si>
    <t>Total</t>
  </si>
  <si>
    <t>Final Number of Registered Voters /
Nombre final d’électeurs inscrits</t>
  </si>
  <si>
    <t>Results by Voting Area / Résultats par section de vote</t>
  </si>
  <si>
    <t>UNION STATION / GARE-UNION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</si>
</sst>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  <fill>
      <patternFill patternType="solid">
        <fgColor rgb="FFF7D0C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 readingOrder="1"/>
    </xf>
    <xf numFmtId="0" fontId="4" fillId="0" borderId="0" xfId="0" applyFont="1" applyAlignment="1">
      <alignment horizontal="center" vertical="center" wrapText="1" readingOrder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center" textRotation="90" wrapText="1" readingOrder="1"/>
    </xf>
    <xf numFmtId="164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4" fillId="0" borderId="4" xfId="0" applyNumberFormat="1" applyFont="1" applyBorder="1" applyAlignment="1">
      <alignment horizontal="left" vertical="center" readingOrder="1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3" fontId="4" fillId="2" borderId="9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left" vertical="center" readingOrder="1"/>
    </xf>
    <xf numFmtId="3" fontId="4" fillId="0" borderId="4" xfId="0" applyNumberFormat="1" applyFont="1" applyBorder="1" applyAlignment="1">
      <alignment horizontal="left" vertical="center" wrapText="1" readingOrder="1"/>
    </xf>
    <xf numFmtId="3" fontId="4" fillId="0" borderId="1" xfId="0" applyNumberFormat="1" applyFont="1" applyBorder="1" applyAlignment="1">
      <alignment horizontal="left" vertical="center" wrapText="1" readingOrder="1"/>
    </xf>
    <xf numFmtId="3" fontId="4" fillId="0" borderId="4" xfId="0" applyNumberFormat="1" applyFont="1" applyBorder="1" applyAlignment="1">
      <alignment horizontal="left" vertical="center" readingOrder="1"/>
    </xf>
    <xf numFmtId="3" fontId="4" fillId="0" borderId="5" xfId="0" applyNumberFormat="1" applyFont="1" applyBorder="1" applyAlignment="1">
      <alignment horizontal="left" vertical="center" readingOrder="1"/>
    </xf>
    <xf numFmtId="3" fontId="4" fillId="0" borderId="7" xfId="0" applyNumberFormat="1" applyFont="1" applyBorder="1" applyAlignment="1">
      <alignment horizontal="left" vertical="center" readingOrder="1"/>
    </xf>
    <xf numFmtId="3" fontId="4" fillId="0" borderId="14" xfId="0" applyNumberFormat="1" applyFont="1" applyBorder="1" applyAlignment="1">
      <alignment horizontal="left" vertical="center" readingOrder="1"/>
    </xf>
    <xf numFmtId="3" fontId="4" fillId="0" borderId="6" xfId="0" applyNumberFormat="1" applyFont="1" applyBorder="1" applyAlignment="1">
      <alignment horizontal="left" vertical="center" readingOrder="1"/>
    </xf>
    <xf numFmtId="0" fontId="9" fillId="0" borderId="0" xfId="0" applyFont="1" applyFill="1" applyBorder="1" applyAlignment="1">
      <alignment horizontal="left" vertical="center" wrapText="1" readingOrder="1"/>
    </xf>
    <xf numFmtId="3" fontId="7" fillId="0" borderId="6" xfId="0" applyNumberFormat="1" applyFont="1" applyFill="1" applyBorder="1" applyAlignment="1">
      <alignment horizontal="left" vertical="center"/>
    </xf>
    <xf numFmtId="3" fontId="0" fillId="0" borderId="7" xfId="0" applyNumberFormat="1" applyBorder="1" applyAlignment="1">
      <alignment vertical="center"/>
    </xf>
    <xf numFmtId="3" fontId="0" fillId="0" borderId="7" xfId="0" applyNumberFormat="1" applyBorder="1" applyAlignment="1">
      <alignment vertical="center" wrapText="1"/>
    </xf>
    <xf numFmtId="3" fontId="4" fillId="2" borderId="1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3" fontId="2" fillId="0" borderId="1" xfId="1" applyNumberFormat="1" applyFont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3" fontId="0" fillId="0" borderId="1" xfId="0" applyNumberFormat="1" applyBorder="1" applyAlignment="1">
      <alignment vertical="center" wrapText="1"/>
    </xf>
    <xf numFmtId="3" fontId="10" fillId="3" borderId="1" xfId="1" applyNumberFormat="1" applyFont="1" applyFill="1" applyBorder="1" applyAlignment="1">
      <alignment horizontal="center" vertical="center"/>
    </xf>
    <xf numFmtId="3" fontId="10" fillId="3" borderId="8" xfId="1" applyNumberFormat="1" applyFont="1" applyFill="1" applyBorder="1" applyAlignment="1">
      <alignment horizontal="left" vertical="center" wrapText="1"/>
    </xf>
    <xf numFmtId="3" fontId="4" fillId="2" borderId="10" xfId="0" applyNumberFormat="1" applyFont="1" applyFill="1" applyBorder="1" applyAlignment="1">
      <alignment horizontal="left" vertical="center"/>
    </xf>
    <xf numFmtId="3" fontId="4" fillId="2" borderId="12" xfId="0" applyNumberFormat="1" applyFont="1" applyFill="1" applyBorder="1" applyAlignment="1">
      <alignment horizontal="left" vertical="center"/>
    </xf>
    <xf numFmtId="3" fontId="10" fillId="3" borderId="1" xfId="0" applyNumberFormat="1" applyFont="1" applyFill="1" applyBorder="1" applyAlignment="1">
      <alignment horizontal="left" vertical="center"/>
    </xf>
    <xf numFmtId="3" fontId="10" fillId="3" borderId="2" xfId="0" applyNumberFormat="1" applyFont="1" applyFill="1" applyBorder="1" applyAlignment="1">
      <alignment horizontal="center" vertical="center"/>
    </xf>
    <xf numFmtId="3" fontId="10" fillId="4" borderId="3" xfId="0" applyNumberFormat="1" applyFont="1" applyFill="1" applyBorder="1" applyAlignment="1">
      <alignment horizontal="center" vertical="center"/>
    </xf>
    <xf numFmtId="3" fontId="10" fillId="4" borderId="1" xfId="1" applyNumberFormat="1" applyFont="1" applyFill="1" applyBorder="1" applyAlignment="1">
      <alignment horizontal="center" vertical="center"/>
    </xf>
    <xf numFmtId="3" fontId="4" fillId="5" borderId="7" xfId="0" applyNumberFormat="1" applyFont="1" applyFill="1" applyBorder="1" applyAlignment="1">
      <alignment horizontal="center" vertical="center" wrapText="1"/>
    </xf>
    <xf numFmtId="3" fontId="2" fillId="6" borderId="1" xfId="0" applyNumberFormat="1" applyFont="1" applyFill="1" applyBorder="1" applyAlignment="1">
      <alignment horizontal="center" vertical="center"/>
    </xf>
    <xf numFmtId="3" fontId="2" fillId="6" borderId="7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 wrapText="1"/>
    </xf>
    <xf numFmtId="3" fontId="10" fillId="7" borderId="2" xfId="0" applyNumberFormat="1" applyFont="1" applyFill="1" applyBorder="1" applyAlignment="1">
      <alignment horizontal="center" vertical="center"/>
    </xf>
    <xf numFmtId="3" fontId="10" fillId="7" borderId="1" xfId="1" applyNumberFormat="1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 wrapText="1"/>
    </xf>
    <xf numFmtId="3" fontId="2" fillId="9" borderId="1" xfId="0" applyNumberFormat="1" applyFont="1" applyFill="1" applyBorder="1" applyAlignment="1">
      <alignment horizontal="center" vertical="center"/>
    </xf>
    <xf numFmtId="3" fontId="10" fillId="10" borderId="2" xfId="0" applyNumberFormat="1" applyFont="1" applyFill="1" applyBorder="1" applyAlignment="1">
      <alignment horizontal="center" vertical="center"/>
    </xf>
    <xf numFmtId="3" fontId="10" fillId="10" borderId="1" xfId="1" applyNumberFormat="1" applyFont="1" applyFill="1" applyBorder="1" applyAlignment="1">
      <alignment horizontal="center" vertical="center"/>
    </xf>
    <xf numFmtId="3" fontId="4" fillId="11" borderId="1" xfId="0" applyNumberFormat="1" applyFont="1" applyFill="1" applyBorder="1" applyAlignment="1">
      <alignment horizontal="center" vertical="center" wrapText="1"/>
    </xf>
    <xf numFmtId="3" fontId="2" fillId="12" borderId="1" xfId="0" applyNumberFormat="1" applyFont="1" applyFill="1" applyBorder="1" applyAlignment="1">
      <alignment horizontal="center" vertical="center"/>
    </xf>
    <xf numFmtId="3" fontId="10" fillId="3" borderId="14" xfId="0" applyNumberFormat="1" applyFont="1" applyFill="1" applyBorder="1" applyAlignment="1">
      <alignment horizontal="left" vertical="center"/>
    </xf>
    <xf numFmtId="3" fontId="10" fillId="3" borderId="15" xfId="0" applyNumberFormat="1" applyFont="1" applyFill="1" applyBorder="1" applyAlignment="1">
      <alignment horizontal="left" vertical="center"/>
    </xf>
    <xf numFmtId="3" fontId="10" fillId="4" borderId="8" xfId="0" applyNumberFormat="1" applyFont="1" applyFill="1" applyBorder="1" applyAlignment="1">
      <alignment horizontal="center" vertical="center" textRotation="90" wrapText="1" readingOrder="1"/>
    </xf>
    <xf numFmtId="3" fontId="10" fillId="7" borderId="8" xfId="0" applyNumberFormat="1" applyFont="1" applyFill="1" applyBorder="1" applyAlignment="1">
      <alignment horizontal="center" vertical="center" textRotation="90" wrapText="1" readingOrder="1"/>
    </xf>
    <xf numFmtId="3" fontId="10" fillId="10" borderId="8" xfId="0" applyNumberFormat="1" applyFont="1" applyFill="1" applyBorder="1" applyAlignment="1">
      <alignment horizontal="center" vertical="center" textRotation="90" wrapText="1" readingOrder="1"/>
    </xf>
    <xf numFmtId="3" fontId="10" fillId="3" borderId="8" xfId="0" applyNumberFormat="1" applyFont="1" applyFill="1" applyBorder="1" applyAlignment="1">
      <alignment horizontal="center" vertical="center" wrapText="1" readingOrder="1"/>
    </xf>
    <xf numFmtId="3" fontId="10" fillId="3" borderId="4" xfId="0" applyNumberFormat="1" applyFont="1" applyFill="1" applyBorder="1" applyAlignment="1">
      <alignment horizontal="left" vertical="center"/>
    </xf>
    <xf numFmtId="3" fontId="10" fillId="3" borderId="7" xfId="0" applyNumberFormat="1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7D0C0"/>
      <color rgb="FFDE1F26"/>
      <color rgb="FFC8CAE6"/>
      <color rgb="FF1E489F"/>
      <color rgb="FFFEDDC7"/>
      <color rgb="FFF26A25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45"/>
  <sheetViews>
    <sheetView showGridLines="0" tabSelected="1" zoomScaleNormal="100" zoomScaleSheetLayoutView="115" workbookViewId="0">
      <selection activeCell="J1" sqref="J1"/>
    </sheetView>
  </sheetViews>
  <sheetFormatPr defaultColWidth="9.140625" defaultRowHeight="12.75" x14ac:dyDescent="0.2"/>
  <cols>
    <col min="1" max="1" width="9.140625" style="1"/>
    <col min="2" max="2" width="35.7109375" style="1" customWidth="1"/>
    <col min="3" max="3" width="9.5703125" style="2" bestFit="1" customWidth="1"/>
    <col min="4" max="5" width="9.140625" style="2"/>
    <col min="6" max="8" width="12.7109375" style="2" customWidth="1"/>
    <col min="9" max="9" width="10.5703125" style="2" customWidth="1"/>
    <col min="10" max="16384" width="9.140625" style="1"/>
  </cols>
  <sheetData>
    <row r="1" spans="1:17" ht="26.25" customHeight="1" x14ac:dyDescent="0.2">
      <c r="A1" s="23" t="s">
        <v>52</v>
      </c>
      <c r="B1" s="23"/>
      <c r="C1" s="23"/>
      <c r="D1" s="23"/>
      <c r="E1" s="23"/>
      <c r="F1" s="23"/>
      <c r="G1" s="23"/>
      <c r="H1" s="23"/>
      <c r="I1" s="3"/>
    </row>
    <row r="2" spans="1:17" ht="18.75" x14ac:dyDescent="0.3">
      <c r="A2" s="24" t="s">
        <v>46</v>
      </c>
      <c r="B2" s="24"/>
      <c r="C2" s="24"/>
      <c r="D2" s="24"/>
      <c r="E2" s="24"/>
      <c r="F2" s="24"/>
      <c r="G2" s="24"/>
      <c r="H2" s="24"/>
      <c r="I2" s="6"/>
    </row>
    <row r="3" spans="1:17" ht="115.5" customHeight="1" x14ac:dyDescent="0.2">
      <c r="A3" s="60" t="s">
        <v>5</v>
      </c>
      <c r="B3" s="61"/>
      <c r="C3" s="56" t="s">
        <v>6</v>
      </c>
      <c r="D3" s="57" t="s">
        <v>7</v>
      </c>
      <c r="E3" s="58" t="s">
        <v>8</v>
      </c>
      <c r="F3" s="59" t="s">
        <v>1</v>
      </c>
      <c r="G3" s="59" t="s">
        <v>2</v>
      </c>
      <c r="H3" s="59" t="s">
        <v>45</v>
      </c>
      <c r="I3" s="7"/>
    </row>
    <row r="4" spans="1:17" ht="15" customHeight="1" x14ac:dyDescent="0.25">
      <c r="A4" s="11" t="s">
        <v>9</v>
      </c>
      <c r="B4" s="25"/>
      <c r="C4" s="42">
        <v>67</v>
      </c>
      <c r="D4" s="48">
        <v>31</v>
      </c>
      <c r="E4" s="52">
        <v>13</v>
      </c>
      <c r="F4" s="12">
        <v>0</v>
      </c>
      <c r="G4" s="12">
        <v>0</v>
      </c>
      <c r="H4" s="12">
        <f>SUM(C4:G4)</f>
        <v>111</v>
      </c>
      <c r="I4" s="9"/>
      <c r="K4" s="4"/>
      <c r="L4"/>
      <c r="M4" s="4"/>
      <c r="N4" s="4"/>
      <c r="O4" s="4"/>
      <c r="P4" s="4"/>
      <c r="Q4" s="4"/>
    </row>
    <row r="5" spans="1:17" ht="15" customHeight="1" x14ac:dyDescent="0.25">
      <c r="A5" s="11" t="s">
        <v>10</v>
      </c>
      <c r="B5" s="25"/>
      <c r="C5" s="42">
        <v>96</v>
      </c>
      <c r="D5" s="48">
        <v>18</v>
      </c>
      <c r="E5" s="52">
        <v>12</v>
      </c>
      <c r="F5" s="12">
        <v>1</v>
      </c>
      <c r="G5" s="12">
        <v>0</v>
      </c>
      <c r="H5" s="12">
        <f t="shared" ref="H5:H41" si="0">SUM(C5:G5)</f>
        <v>127</v>
      </c>
      <c r="I5" s="9"/>
      <c r="L5"/>
    </row>
    <row r="6" spans="1:17" ht="15" customHeight="1" x14ac:dyDescent="0.25">
      <c r="A6" s="11" t="s">
        <v>11</v>
      </c>
      <c r="B6" s="25"/>
      <c r="C6" s="42">
        <v>24</v>
      </c>
      <c r="D6" s="48">
        <v>22</v>
      </c>
      <c r="E6" s="52">
        <v>7</v>
      </c>
      <c r="F6" s="12">
        <v>0</v>
      </c>
      <c r="G6" s="12">
        <v>0</v>
      </c>
      <c r="H6" s="12">
        <f t="shared" si="0"/>
        <v>53</v>
      </c>
      <c r="I6" s="9"/>
      <c r="L6"/>
    </row>
    <row r="7" spans="1:17" ht="15" customHeight="1" x14ac:dyDescent="0.25">
      <c r="A7" s="11" t="s">
        <v>12</v>
      </c>
      <c r="B7" s="25"/>
      <c r="C7" s="42">
        <v>116</v>
      </c>
      <c r="D7" s="48">
        <v>14</v>
      </c>
      <c r="E7" s="52">
        <v>17</v>
      </c>
      <c r="F7" s="12">
        <v>0</v>
      </c>
      <c r="G7" s="12">
        <v>1</v>
      </c>
      <c r="H7" s="12">
        <f t="shared" si="0"/>
        <v>148</v>
      </c>
      <c r="I7" s="9"/>
      <c r="L7"/>
    </row>
    <row r="8" spans="1:17" ht="15" customHeight="1" x14ac:dyDescent="0.25">
      <c r="A8" s="11" t="s">
        <v>13</v>
      </c>
      <c r="B8" s="25"/>
      <c r="C8" s="42">
        <v>174</v>
      </c>
      <c r="D8" s="48">
        <v>23</v>
      </c>
      <c r="E8" s="52">
        <v>19</v>
      </c>
      <c r="F8" s="12">
        <v>0</v>
      </c>
      <c r="G8" s="12">
        <v>1</v>
      </c>
      <c r="H8" s="12">
        <f t="shared" si="0"/>
        <v>217</v>
      </c>
      <c r="I8" s="9"/>
      <c r="L8"/>
    </row>
    <row r="9" spans="1:17" ht="15" customHeight="1" x14ac:dyDescent="0.25">
      <c r="A9" s="11" t="s">
        <v>14</v>
      </c>
      <c r="B9" s="25"/>
      <c r="C9" s="42">
        <v>299</v>
      </c>
      <c r="D9" s="48">
        <v>94</v>
      </c>
      <c r="E9" s="52">
        <v>55</v>
      </c>
      <c r="F9" s="12">
        <v>0</v>
      </c>
      <c r="G9" s="12">
        <v>3</v>
      </c>
      <c r="H9" s="12">
        <f t="shared" si="0"/>
        <v>451</v>
      </c>
      <c r="I9" s="9"/>
      <c r="L9"/>
    </row>
    <row r="10" spans="1:17" ht="15" customHeight="1" x14ac:dyDescent="0.25">
      <c r="A10" s="11" t="s">
        <v>14</v>
      </c>
      <c r="B10" s="25"/>
      <c r="C10" s="42">
        <v>60</v>
      </c>
      <c r="D10" s="48">
        <v>29</v>
      </c>
      <c r="E10" s="52">
        <v>16</v>
      </c>
      <c r="F10" s="12">
        <v>2</v>
      </c>
      <c r="G10" s="12">
        <v>1</v>
      </c>
      <c r="H10" s="12">
        <f t="shared" si="0"/>
        <v>108</v>
      </c>
      <c r="I10" s="9"/>
      <c r="L10"/>
    </row>
    <row r="11" spans="1:17" ht="15" customHeight="1" x14ac:dyDescent="0.25">
      <c r="A11" s="11" t="s">
        <v>15</v>
      </c>
      <c r="B11" s="25"/>
      <c r="C11" s="42">
        <v>47</v>
      </c>
      <c r="D11" s="48">
        <v>22</v>
      </c>
      <c r="E11" s="52">
        <v>15</v>
      </c>
      <c r="F11" s="12">
        <v>0</v>
      </c>
      <c r="G11" s="12">
        <v>0</v>
      </c>
      <c r="H11" s="12">
        <f t="shared" si="0"/>
        <v>84</v>
      </c>
      <c r="I11" s="9"/>
      <c r="L11"/>
    </row>
    <row r="12" spans="1:17" ht="15" customHeight="1" x14ac:dyDescent="0.25">
      <c r="A12" s="11" t="s">
        <v>16</v>
      </c>
      <c r="B12" s="25"/>
      <c r="C12" s="42">
        <v>64</v>
      </c>
      <c r="D12" s="48">
        <v>12</v>
      </c>
      <c r="E12" s="52">
        <v>32</v>
      </c>
      <c r="F12" s="12">
        <v>1</v>
      </c>
      <c r="G12" s="12">
        <v>0</v>
      </c>
      <c r="H12" s="12">
        <f t="shared" si="0"/>
        <v>109</v>
      </c>
      <c r="I12" s="9"/>
      <c r="L12"/>
    </row>
    <row r="13" spans="1:17" ht="15" customHeight="1" x14ac:dyDescent="0.25">
      <c r="A13" s="11" t="s">
        <v>17</v>
      </c>
      <c r="B13" s="25"/>
      <c r="C13" s="42">
        <v>80</v>
      </c>
      <c r="D13" s="48">
        <v>28</v>
      </c>
      <c r="E13" s="52">
        <v>11</v>
      </c>
      <c r="F13" s="12">
        <v>0</v>
      </c>
      <c r="G13" s="12">
        <v>1</v>
      </c>
      <c r="H13" s="12">
        <f t="shared" si="0"/>
        <v>120</v>
      </c>
      <c r="I13" s="9"/>
      <c r="L13"/>
    </row>
    <row r="14" spans="1:17" ht="15" customHeight="1" x14ac:dyDescent="0.25">
      <c r="A14" s="11" t="s">
        <v>18</v>
      </c>
      <c r="B14" s="25"/>
      <c r="C14" s="42">
        <v>141</v>
      </c>
      <c r="D14" s="48">
        <v>27</v>
      </c>
      <c r="E14" s="52">
        <v>22</v>
      </c>
      <c r="F14" s="12">
        <v>1</v>
      </c>
      <c r="G14" s="12">
        <v>0</v>
      </c>
      <c r="H14" s="12">
        <f t="shared" si="0"/>
        <v>191</v>
      </c>
      <c r="I14" s="9"/>
      <c r="L14"/>
    </row>
    <row r="15" spans="1:17" ht="15" customHeight="1" x14ac:dyDescent="0.25">
      <c r="A15" s="11" t="s">
        <v>19</v>
      </c>
      <c r="B15" s="25"/>
      <c r="C15" s="42">
        <v>105</v>
      </c>
      <c r="D15" s="48">
        <v>33</v>
      </c>
      <c r="E15" s="52">
        <v>24</v>
      </c>
      <c r="F15" s="12">
        <v>3</v>
      </c>
      <c r="G15" s="12">
        <v>2</v>
      </c>
      <c r="H15" s="12">
        <f t="shared" si="0"/>
        <v>167</v>
      </c>
      <c r="I15" s="9"/>
      <c r="L15"/>
    </row>
    <row r="16" spans="1:17" ht="15" customHeight="1" x14ac:dyDescent="0.25">
      <c r="A16" s="11" t="s">
        <v>20</v>
      </c>
      <c r="B16" s="25"/>
      <c r="C16" s="42">
        <v>109</v>
      </c>
      <c r="D16" s="48">
        <v>20</v>
      </c>
      <c r="E16" s="52">
        <v>19</v>
      </c>
      <c r="F16" s="12">
        <v>2</v>
      </c>
      <c r="G16" s="12">
        <v>0</v>
      </c>
      <c r="H16" s="12">
        <f t="shared" si="0"/>
        <v>150</v>
      </c>
      <c r="I16" s="9"/>
      <c r="L16"/>
    </row>
    <row r="17" spans="1:12" ht="15" customHeight="1" x14ac:dyDescent="0.25">
      <c r="A17" s="11" t="s">
        <v>21</v>
      </c>
      <c r="B17" s="25"/>
      <c r="C17" s="42">
        <v>49</v>
      </c>
      <c r="D17" s="48">
        <v>11</v>
      </c>
      <c r="E17" s="52">
        <v>6</v>
      </c>
      <c r="F17" s="12">
        <v>1</v>
      </c>
      <c r="G17" s="12">
        <v>0</v>
      </c>
      <c r="H17" s="12">
        <f t="shared" si="0"/>
        <v>67</v>
      </c>
      <c r="I17" s="9"/>
      <c r="L17"/>
    </row>
    <row r="18" spans="1:12" ht="15" customHeight="1" x14ac:dyDescent="0.25">
      <c r="A18" s="11" t="s">
        <v>22</v>
      </c>
      <c r="B18" s="25"/>
      <c r="C18" s="42">
        <v>60</v>
      </c>
      <c r="D18" s="48">
        <v>15</v>
      </c>
      <c r="E18" s="52">
        <v>15</v>
      </c>
      <c r="F18" s="12">
        <v>2</v>
      </c>
      <c r="G18" s="12">
        <v>0</v>
      </c>
      <c r="H18" s="12">
        <f t="shared" si="0"/>
        <v>92</v>
      </c>
      <c r="I18" s="9"/>
      <c r="L18"/>
    </row>
    <row r="19" spans="1:12" ht="15" customHeight="1" x14ac:dyDescent="0.25">
      <c r="A19" s="11" t="s">
        <v>23</v>
      </c>
      <c r="B19" s="25"/>
      <c r="C19" s="42">
        <v>115</v>
      </c>
      <c r="D19" s="48">
        <v>32</v>
      </c>
      <c r="E19" s="52">
        <v>33</v>
      </c>
      <c r="F19" s="12">
        <v>0</v>
      </c>
      <c r="G19" s="12">
        <v>0</v>
      </c>
      <c r="H19" s="12">
        <f t="shared" si="0"/>
        <v>180</v>
      </c>
      <c r="I19" s="9"/>
      <c r="L19"/>
    </row>
    <row r="20" spans="1:12" ht="15" customHeight="1" x14ac:dyDescent="0.25">
      <c r="A20" s="11" t="s">
        <v>24</v>
      </c>
      <c r="B20" s="25"/>
      <c r="C20" s="42">
        <v>115</v>
      </c>
      <c r="D20" s="48">
        <v>26</v>
      </c>
      <c r="E20" s="52">
        <v>38</v>
      </c>
      <c r="F20" s="12">
        <v>0</v>
      </c>
      <c r="G20" s="12">
        <v>1</v>
      </c>
      <c r="H20" s="12">
        <f t="shared" si="0"/>
        <v>180</v>
      </c>
      <c r="I20" s="9"/>
      <c r="L20"/>
    </row>
    <row r="21" spans="1:12" ht="15" customHeight="1" x14ac:dyDescent="0.25">
      <c r="A21" s="11" t="s">
        <v>25</v>
      </c>
      <c r="B21" s="25"/>
      <c r="C21" s="42">
        <v>32</v>
      </c>
      <c r="D21" s="48">
        <v>13</v>
      </c>
      <c r="E21" s="52">
        <v>1</v>
      </c>
      <c r="F21" s="12">
        <v>1</v>
      </c>
      <c r="G21" s="12">
        <v>1</v>
      </c>
      <c r="H21" s="12">
        <f t="shared" si="0"/>
        <v>48</v>
      </c>
      <c r="I21" s="9"/>
      <c r="L21"/>
    </row>
    <row r="22" spans="1:12" ht="15" customHeight="1" x14ac:dyDescent="0.25">
      <c r="A22" s="11" t="s">
        <v>26</v>
      </c>
      <c r="B22" s="25"/>
      <c r="C22" s="42">
        <v>67</v>
      </c>
      <c r="D22" s="48">
        <v>24</v>
      </c>
      <c r="E22" s="52">
        <v>12</v>
      </c>
      <c r="F22" s="12">
        <v>0</v>
      </c>
      <c r="G22" s="12">
        <v>0</v>
      </c>
      <c r="H22" s="12">
        <f t="shared" si="0"/>
        <v>103</v>
      </c>
      <c r="I22" s="9"/>
      <c r="L22"/>
    </row>
    <row r="23" spans="1:12" ht="15" customHeight="1" x14ac:dyDescent="0.25">
      <c r="A23" s="11" t="s">
        <v>27</v>
      </c>
      <c r="B23" s="25"/>
      <c r="C23" s="42">
        <v>22</v>
      </c>
      <c r="D23" s="48">
        <v>12</v>
      </c>
      <c r="E23" s="52">
        <v>2</v>
      </c>
      <c r="F23" s="12">
        <v>0</v>
      </c>
      <c r="G23" s="12">
        <v>0</v>
      </c>
      <c r="H23" s="12">
        <f t="shared" si="0"/>
        <v>36</v>
      </c>
      <c r="I23" s="9"/>
      <c r="L23"/>
    </row>
    <row r="24" spans="1:12" ht="15" customHeight="1" x14ac:dyDescent="0.25">
      <c r="A24" s="11" t="s">
        <v>28</v>
      </c>
      <c r="B24" s="25"/>
      <c r="C24" s="42">
        <v>85</v>
      </c>
      <c r="D24" s="48">
        <v>25</v>
      </c>
      <c r="E24" s="52">
        <v>11</v>
      </c>
      <c r="F24" s="12">
        <v>3</v>
      </c>
      <c r="G24" s="12">
        <v>1</v>
      </c>
      <c r="H24" s="12">
        <f t="shared" si="0"/>
        <v>125</v>
      </c>
      <c r="I24" s="9"/>
      <c r="L24"/>
    </row>
    <row r="25" spans="1:12" ht="15" customHeight="1" x14ac:dyDescent="0.25">
      <c r="A25" s="11" t="s">
        <v>29</v>
      </c>
      <c r="B25" s="25"/>
      <c r="C25" s="42">
        <v>18</v>
      </c>
      <c r="D25" s="48">
        <v>5</v>
      </c>
      <c r="E25" s="52">
        <v>2</v>
      </c>
      <c r="F25" s="12">
        <v>0</v>
      </c>
      <c r="G25" s="12">
        <v>0</v>
      </c>
      <c r="H25" s="12">
        <f t="shared" si="0"/>
        <v>25</v>
      </c>
      <c r="I25" s="9"/>
      <c r="L25"/>
    </row>
    <row r="26" spans="1:12" ht="15" x14ac:dyDescent="0.25">
      <c r="A26" s="11" t="s">
        <v>30</v>
      </c>
      <c r="B26" s="25"/>
      <c r="C26" s="42">
        <v>70</v>
      </c>
      <c r="D26" s="48">
        <v>7</v>
      </c>
      <c r="E26" s="52">
        <v>3</v>
      </c>
      <c r="F26" s="12">
        <v>2</v>
      </c>
      <c r="G26" s="12">
        <v>0</v>
      </c>
      <c r="H26" s="12">
        <f t="shared" si="0"/>
        <v>82</v>
      </c>
      <c r="I26" s="9"/>
      <c r="L26"/>
    </row>
    <row r="27" spans="1:12" ht="15" x14ac:dyDescent="0.25">
      <c r="A27" s="11" t="s">
        <v>31</v>
      </c>
      <c r="B27" s="25"/>
      <c r="C27" s="42">
        <v>19</v>
      </c>
      <c r="D27" s="48">
        <v>12</v>
      </c>
      <c r="E27" s="52">
        <v>4</v>
      </c>
      <c r="F27" s="12">
        <v>0</v>
      </c>
      <c r="G27" s="12">
        <v>0</v>
      </c>
      <c r="H27" s="12">
        <f t="shared" si="0"/>
        <v>35</v>
      </c>
      <c r="I27" s="9"/>
      <c r="L27"/>
    </row>
    <row r="28" spans="1:12" ht="15" x14ac:dyDescent="0.25">
      <c r="A28" s="11" t="s">
        <v>32</v>
      </c>
      <c r="B28" s="25"/>
      <c r="C28" s="42">
        <v>60</v>
      </c>
      <c r="D28" s="48">
        <v>13</v>
      </c>
      <c r="E28" s="52">
        <v>14</v>
      </c>
      <c r="F28" s="12">
        <v>0</v>
      </c>
      <c r="G28" s="12">
        <v>1</v>
      </c>
      <c r="H28" s="12">
        <f t="shared" si="0"/>
        <v>88</v>
      </c>
      <c r="I28" s="9"/>
      <c r="L28"/>
    </row>
    <row r="29" spans="1:12" ht="15" x14ac:dyDescent="0.25">
      <c r="A29" s="11" t="s">
        <v>33</v>
      </c>
      <c r="B29" s="25"/>
      <c r="C29" s="42">
        <v>31</v>
      </c>
      <c r="D29" s="48">
        <v>7</v>
      </c>
      <c r="E29" s="52">
        <v>2</v>
      </c>
      <c r="F29" s="12">
        <v>0</v>
      </c>
      <c r="G29" s="12">
        <v>0</v>
      </c>
      <c r="H29" s="12">
        <f t="shared" si="0"/>
        <v>40</v>
      </c>
      <c r="I29" s="9"/>
      <c r="L29"/>
    </row>
    <row r="30" spans="1:12" ht="15" x14ac:dyDescent="0.25">
      <c r="A30" s="11" t="s">
        <v>34</v>
      </c>
      <c r="B30" s="25"/>
      <c r="C30" s="42">
        <v>53</v>
      </c>
      <c r="D30" s="48">
        <v>17</v>
      </c>
      <c r="E30" s="52">
        <v>7</v>
      </c>
      <c r="F30" s="12">
        <v>1</v>
      </c>
      <c r="G30" s="12">
        <v>1</v>
      </c>
      <c r="H30" s="12">
        <f t="shared" si="0"/>
        <v>79</v>
      </c>
      <c r="I30" s="9"/>
      <c r="L30"/>
    </row>
    <row r="31" spans="1:12" ht="15" x14ac:dyDescent="0.25">
      <c r="A31" s="11" t="s">
        <v>35</v>
      </c>
      <c r="B31" s="25"/>
      <c r="C31" s="42">
        <v>24</v>
      </c>
      <c r="D31" s="48">
        <v>14</v>
      </c>
      <c r="E31" s="52">
        <v>1</v>
      </c>
      <c r="F31" s="12">
        <v>0</v>
      </c>
      <c r="G31" s="12">
        <v>0</v>
      </c>
      <c r="H31" s="12">
        <f t="shared" si="0"/>
        <v>39</v>
      </c>
      <c r="I31" s="9"/>
      <c r="L31"/>
    </row>
    <row r="32" spans="1:12" ht="15" x14ac:dyDescent="0.25">
      <c r="A32" s="11" t="s">
        <v>36</v>
      </c>
      <c r="B32" s="25"/>
      <c r="C32" s="42">
        <v>42</v>
      </c>
      <c r="D32" s="48">
        <v>13</v>
      </c>
      <c r="E32" s="52">
        <v>16</v>
      </c>
      <c r="F32" s="12">
        <v>0</v>
      </c>
      <c r="G32" s="12">
        <v>0</v>
      </c>
      <c r="H32" s="12">
        <f t="shared" si="0"/>
        <v>71</v>
      </c>
      <c r="I32" s="9"/>
      <c r="L32"/>
    </row>
    <row r="33" spans="1:14" ht="15" x14ac:dyDescent="0.25">
      <c r="A33" s="11" t="s">
        <v>37</v>
      </c>
      <c r="B33" s="25"/>
      <c r="C33" s="42">
        <v>14</v>
      </c>
      <c r="D33" s="48">
        <v>0</v>
      </c>
      <c r="E33" s="52">
        <v>1</v>
      </c>
      <c r="F33" s="12">
        <v>0</v>
      </c>
      <c r="G33" s="12">
        <v>0</v>
      </c>
      <c r="H33" s="12">
        <f t="shared" si="0"/>
        <v>15</v>
      </c>
      <c r="I33" s="5"/>
      <c r="L33"/>
    </row>
    <row r="34" spans="1:14" ht="15" x14ac:dyDescent="0.2">
      <c r="A34" s="11" t="s">
        <v>40</v>
      </c>
      <c r="B34" s="25"/>
      <c r="C34" s="42">
        <v>777</v>
      </c>
      <c r="D34" s="48">
        <v>158</v>
      </c>
      <c r="E34" s="52">
        <v>113</v>
      </c>
      <c r="F34" s="12">
        <v>2</v>
      </c>
      <c r="G34" s="12">
        <v>15</v>
      </c>
      <c r="H34" s="13">
        <f t="shared" si="0"/>
        <v>1065</v>
      </c>
      <c r="I34" s="5"/>
    </row>
    <row r="35" spans="1:14" ht="15" x14ac:dyDescent="0.2">
      <c r="A35" s="11" t="s">
        <v>41</v>
      </c>
      <c r="B35" s="25"/>
      <c r="C35" s="42">
        <v>199</v>
      </c>
      <c r="D35" s="48">
        <v>34</v>
      </c>
      <c r="E35" s="52">
        <v>13</v>
      </c>
      <c r="F35" s="12">
        <v>0</v>
      </c>
      <c r="G35" s="12">
        <v>0</v>
      </c>
      <c r="H35" s="12">
        <f t="shared" si="0"/>
        <v>246</v>
      </c>
      <c r="I35" s="5"/>
    </row>
    <row r="36" spans="1:14" ht="15" x14ac:dyDescent="0.2">
      <c r="A36" s="11" t="s">
        <v>42</v>
      </c>
      <c r="B36" s="25"/>
      <c r="C36" s="42">
        <v>108</v>
      </c>
      <c r="D36" s="48">
        <v>3</v>
      </c>
      <c r="E36" s="52">
        <v>5</v>
      </c>
      <c r="F36" s="12">
        <v>0</v>
      </c>
      <c r="G36" s="12">
        <v>1</v>
      </c>
      <c r="H36" s="12">
        <f t="shared" si="0"/>
        <v>117</v>
      </c>
      <c r="I36" s="5"/>
    </row>
    <row r="37" spans="1:14" ht="15" x14ac:dyDescent="0.2">
      <c r="A37" s="11" t="s">
        <v>43</v>
      </c>
      <c r="B37" s="25"/>
      <c r="C37" s="42">
        <v>67</v>
      </c>
      <c r="D37" s="48">
        <v>21</v>
      </c>
      <c r="E37" s="52">
        <v>4</v>
      </c>
      <c r="F37" s="12">
        <v>0</v>
      </c>
      <c r="G37" s="12">
        <v>0</v>
      </c>
      <c r="H37" s="12">
        <f t="shared" si="0"/>
        <v>92</v>
      </c>
      <c r="I37" s="5"/>
    </row>
    <row r="38" spans="1:14" ht="16.5" customHeight="1" x14ac:dyDescent="0.2">
      <c r="A38" s="11" t="s">
        <v>44</v>
      </c>
      <c r="B38" s="25"/>
      <c r="C38" s="42">
        <v>28</v>
      </c>
      <c r="D38" s="48">
        <v>3</v>
      </c>
      <c r="E38" s="52">
        <v>2</v>
      </c>
      <c r="F38" s="12">
        <v>0</v>
      </c>
      <c r="G38" s="12">
        <v>0</v>
      </c>
      <c r="H38" s="12">
        <f t="shared" si="0"/>
        <v>33</v>
      </c>
      <c r="I38" s="5"/>
    </row>
    <row r="39" spans="1:14" ht="15" x14ac:dyDescent="0.2">
      <c r="A39" s="11" t="s">
        <v>4</v>
      </c>
      <c r="B39" s="25"/>
      <c r="C39" s="42">
        <v>32</v>
      </c>
      <c r="D39" s="48">
        <v>14</v>
      </c>
      <c r="E39" s="52">
        <v>6</v>
      </c>
      <c r="F39" s="12">
        <v>1</v>
      </c>
      <c r="G39" s="12">
        <v>3</v>
      </c>
      <c r="H39" s="12">
        <f t="shared" si="0"/>
        <v>56</v>
      </c>
      <c r="I39" s="5"/>
    </row>
    <row r="40" spans="1:14" ht="30.6" customHeight="1" x14ac:dyDescent="0.2">
      <c r="A40" s="16" t="s">
        <v>38</v>
      </c>
      <c r="B40" s="26"/>
      <c r="C40" s="42">
        <v>218</v>
      </c>
      <c r="D40" s="48">
        <v>59</v>
      </c>
      <c r="E40" s="52">
        <v>33</v>
      </c>
      <c r="F40" s="12">
        <v>0</v>
      </c>
      <c r="G40" s="12">
        <v>1</v>
      </c>
      <c r="H40" s="12">
        <f t="shared" si="0"/>
        <v>311</v>
      </c>
    </row>
    <row r="41" spans="1:14" ht="28.15" customHeight="1" x14ac:dyDescent="0.2">
      <c r="A41" s="16" t="s">
        <v>39</v>
      </c>
      <c r="B41" s="26"/>
      <c r="C41" s="42">
        <v>27</v>
      </c>
      <c r="D41" s="48">
        <v>6</v>
      </c>
      <c r="E41" s="52">
        <v>10</v>
      </c>
      <c r="F41" s="12">
        <v>0</v>
      </c>
      <c r="G41" s="12">
        <v>0</v>
      </c>
      <c r="H41" s="12">
        <f t="shared" si="0"/>
        <v>43</v>
      </c>
    </row>
    <row r="42" spans="1:14" ht="16.5" customHeight="1" x14ac:dyDescent="0.2">
      <c r="A42" s="35" t="s">
        <v>3</v>
      </c>
      <c r="B42" s="35"/>
      <c r="C42" s="41">
        <f t="shared" ref="C42:H42" si="1">SUM(C4:C41)</f>
        <v>3714</v>
      </c>
      <c r="D42" s="47">
        <f t="shared" si="1"/>
        <v>917</v>
      </c>
      <c r="E42" s="51">
        <f t="shared" si="1"/>
        <v>616</v>
      </c>
      <c r="F42" s="34">
        <f t="shared" si="1"/>
        <v>23</v>
      </c>
      <c r="G42" s="34">
        <f t="shared" si="1"/>
        <v>34</v>
      </c>
      <c r="H42" s="34">
        <f t="shared" si="1"/>
        <v>5304</v>
      </c>
      <c r="I42" s="8"/>
    </row>
    <row r="44" spans="1:14" ht="7.5" customHeight="1" x14ac:dyDescent="0.2"/>
    <row r="45" spans="1:14" ht="15" x14ac:dyDescent="0.2">
      <c r="I45" s="1"/>
      <c r="M45" s="10"/>
      <c r="N45" s="10"/>
    </row>
  </sheetData>
  <mergeCells count="6">
    <mergeCell ref="A42:B42"/>
    <mergeCell ref="A40:B40"/>
    <mergeCell ref="A41:B41"/>
    <mergeCell ref="A1:H1"/>
    <mergeCell ref="A2:H2"/>
    <mergeCell ref="A3:B3"/>
  </mergeCells>
  <pageMargins left="0.7" right="0.7" top="0.75" bottom="0.75" header="0.3" footer="0.3"/>
  <pageSetup paperSize="5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9413-72C6-41FC-85C5-E2B814C8C6A8}">
  <dimension ref="A1:I69"/>
  <sheetViews>
    <sheetView workbookViewId="0">
      <selection activeCell="J1" sqref="J1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x14ac:dyDescent="0.25">
      <c r="A1" s="23" t="s">
        <v>52</v>
      </c>
      <c r="B1" s="23"/>
      <c r="C1" s="23"/>
      <c r="D1" s="23"/>
      <c r="E1" s="23"/>
      <c r="F1" s="23"/>
      <c r="G1" s="23"/>
      <c r="H1" s="23"/>
      <c r="I1" s="23"/>
    </row>
    <row r="2" spans="1:9" ht="18.75" x14ac:dyDescent="0.25">
      <c r="A2" s="24" t="s">
        <v>51</v>
      </c>
      <c r="B2" s="24"/>
      <c r="C2" s="24"/>
      <c r="D2" s="24"/>
      <c r="E2" s="24"/>
      <c r="F2" s="24"/>
      <c r="G2" s="24"/>
      <c r="H2" s="24"/>
      <c r="I2" s="24"/>
    </row>
    <row r="3" spans="1:9" ht="121.5" customHeight="1" x14ac:dyDescent="0.25">
      <c r="A3" s="54" t="s">
        <v>0</v>
      </c>
      <c r="B3" s="55"/>
      <c r="C3" s="56" t="s">
        <v>6</v>
      </c>
      <c r="D3" s="57" t="s">
        <v>7</v>
      </c>
      <c r="E3" s="58" t="s">
        <v>8</v>
      </c>
      <c r="F3" s="59" t="s">
        <v>47</v>
      </c>
      <c r="G3" s="59" t="s">
        <v>48</v>
      </c>
      <c r="H3" s="59" t="s">
        <v>49</v>
      </c>
      <c r="I3" s="59" t="s">
        <v>50</v>
      </c>
    </row>
    <row r="4" spans="1:9" x14ac:dyDescent="0.25">
      <c r="A4" s="36">
        <v>1</v>
      </c>
      <c r="B4" s="27"/>
      <c r="C4" s="43">
        <v>305</v>
      </c>
      <c r="D4" s="49">
        <v>57</v>
      </c>
      <c r="E4" s="53">
        <v>52</v>
      </c>
      <c r="F4" s="28">
        <v>6</v>
      </c>
      <c r="G4" s="28">
        <v>0</v>
      </c>
      <c r="H4" s="28">
        <f>SUM(C4:G4)</f>
        <v>420</v>
      </c>
      <c r="I4" s="28">
        <v>419</v>
      </c>
    </row>
    <row r="5" spans="1:9" x14ac:dyDescent="0.25">
      <c r="A5" s="37">
        <v>2</v>
      </c>
      <c r="B5" s="14"/>
      <c r="C5" s="43">
        <v>36</v>
      </c>
      <c r="D5" s="49">
        <v>17</v>
      </c>
      <c r="E5" s="53">
        <v>10</v>
      </c>
      <c r="F5" s="28">
        <v>0</v>
      </c>
      <c r="G5" s="28">
        <v>0</v>
      </c>
      <c r="H5" s="28">
        <f t="shared" ref="H5:H68" si="0">SUM(C5:G5)</f>
        <v>63</v>
      </c>
      <c r="I5" s="28">
        <v>391</v>
      </c>
    </row>
    <row r="6" spans="1:9" x14ac:dyDescent="0.25">
      <c r="A6" s="37">
        <v>3</v>
      </c>
      <c r="B6" s="14"/>
      <c r="C6" s="43">
        <v>50</v>
      </c>
      <c r="D6" s="49">
        <v>13</v>
      </c>
      <c r="E6" s="53">
        <v>19</v>
      </c>
      <c r="F6" s="28">
        <v>0</v>
      </c>
      <c r="G6" s="28">
        <v>0</v>
      </c>
      <c r="H6" s="28">
        <f t="shared" si="0"/>
        <v>82</v>
      </c>
      <c r="I6" s="28">
        <v>431</v>
      </c>
    </row>
    <row r="7" spans="1:9" x14ac:dyDescent="0.25">
      <c r="A7" s="36">
        <v>4</v>
      </c>
      <c r="B7" s="14"/>
      <c r="C7" s="43">
        <v>9</v>
      </c>
      <c r="D7" s="49">
        <v>1</v>
      </c>
      <c r="E7" s="53">
        <v>2</v>
      </c>
      <c r="F7" s="28">
        <v>0</v>
      </c>
      <c r="G7" s="28">
        <v>1</v>
      </c>
      <c r="H7" s="28">
        <f t="shared" si="0"/>
        <v>13</v>
      </c>
      <c r="I7" s="28">
        <v>108</v>
      </c>
    </row>
    <row r="8" spans="1:9" x14ac:dyDescent="0.25">
      <c r="A8" s="37">
        <v>5</v>
      </c>
      <c r="B8" s="14"/>
      <c r="C8" s="43">
        <v>0</v>
      </c>
      <c r="D8" s="49">
        <v>0</v>
      </c>
      <c r="E8" s="53">
        <v>0</v>
      </c>
      <c r="F8" s="28">
        <v>0</v>
      </c>
      <c r="G8" s="28">
        <v>0</v>
      </c>
      <c r="H8" s="28">
        <f t="shared" si="0"/>
        <v>0</v>
      </c>
      <c r="I8" s="28">
        <v>408</v>
      </c>
    </row>
    <row r="9" spans="1:9" x14ac:dyDescent="0.25">
      <c r="A9" s="37">
        <v>6</v>
      </c>
      <c r="B9" s="14"/>
      <c r="C9" s="43">
        <v>1</v>
      </c>
      <c r="D9" s="49">
        <v>2</v>
      </c>
      <c r="E9" s="53">
        <v>1</v>
      </c>
      <c r="F9" s="28">
        <v>0</v>
      </c>
      <c r="G9" s="28">
        <v>0</v>
      </c>
      <c r="H9" s="28">
        <f t="shared" si="0"/>
        <v>4</v>
      </c>
      <c r="I9" s="28">
        <v>411</v>
      </c>
    </row>
    <row r="10" spans="1:9" x14ac:dyDescent="0.25">
      <c r="A10" s="36">
        <v>7</v>
      </c>
      <c r="B10" s="14"/>
      <c r="C10" s="43">
        <v>48</v>
      </c>
      <c r="D10" s="49">
        <v>11</v>
      </c>
      <c r="E10" s="53">
        <v>6</v>
      </c>
      <c r="F10" s="28">
        <v>1</v>
      </c>
      <c r="G10" s="28">
        <v>0</v>
      </c>
      <c r="H10" s="28">
        <f t="shared" si="0"/>
        <v>66</v>
      </c>
      <c r="I10" s="28">
        <v>207</v>
      </c>
    </row>
    <row r="11" spans="1:9" x14ac:dyDescent="0.25">
      <c r="A11" s="37">
        <v>8</v>
      </c>
      <c r="B11" s="14"/>
      <c r="C11" s="43">
        <v>22</v>
      </c>
      <c r="D11" s="49">
        <v>12</v>
      </c>
      <c r="E11" s="53">
        <v>2</v>
      </c>
      <c r="F11" s="28">
        <v>0</v>
      </c>
      <c r="G11" s="28">
        <v>0</v>
      </c>
      <c r="H11" s="28">
        <f t="shared" si="0"/>
        <v>36</v>
      </c>
      <c r="I11" s="28">
        <v>75</v>
      </c>
    </row>
    <row r="12" spans="1:9" x14ac:dyDescent="0.25">
      <c r="A12" s="37">
        <v>9</v>
      </c>
      <c r="B12" s="14"/>
      <c r="C12" s="43">
        <v>19</v>
      </c>
      <c r="D12" s="49">
        <v>4</v>
      </c>
      <c r="E12" s="53">
        <v>7</v>
      </c>
      <c r="F12" s="28">
        <v>0</v>
      </c>
      <c r="G12" s="28">
        <v>0</v>
      </c>
      <c r="H12" s="28">
        <f t="shared" si="0"/>
        <v>30</v>
      </c>
      <c r="I12" s="28">
        <v>418</v>
      </c>
    </row>
    <row r="13" spans="1:9" x14ac:dyDescent="0.25">
      <c r="A13" s="36">
        <v>10</v>
      </c>
      <c r="B13" s="14"/>
      <c r="C13" s="43">
        <v>0</v>
      </c>
      <c r="D13" s="49">
        <v>0</v>
      </c>
      <c r="E13" s="53">
        <v>0</v>
      </c>
      <c r="F13" s="28">
        <v>0</v>
      </c>
      <c r="G13" s="28">
        <v>0</v>
      </c>
      <c r="H13" s="28">
        <f t="shared" si="0"/>
        <v>0</v>
      </c>
      <c r="I13" s="28">
        <v>247</v>
      </c>
    </row>
    <row r="14" spans="1:9" x14ac:dyDescent="0.25">
      <c r="A14" s="37">
        <v>11</v>
      </c>
      <c r="B14" s="14"/>
      <c r="C14" s="43">
        <v>47</v>
      </c>
      <c r="D14" s="49">
        <v>23</v>
      </c>
      <c r="E14" s="53">
        <v>15</v>
      </c>
      <c r="F14" s="28">
        <v>0</v>
      </c>
      <c r="G14" s="28">
        <v>0</v>
      </c>
      <c r="H14" s="28">
        <f t="shared" si="0"/>
        <v>85</v>
      </c>
      <c r="I14" s="28">
        <v>143</v>
      </c>
    </row>
    <row r="15" spans="1:9" x14ac:dyDescent="0.25">
      <c r="A15" s="37">
        <v>12</v>
      </c>
      <c r="B15" s="14"/>
      <c r="C15" s="43">
        <v>63</v>
      </c>
      <c r="D15" s="49">
        <v>12</v>
      </c>
      <c r="E15" s="53">
        <v>33</v>
      </c>
      <c r="F15" s="28">
        <v>1</v>
      </c>
      <c r="G15" s="28">
        <v>0</v>
      </c>
      <c r="H15" s="28">
        <f t="shared" si="0"/>
        <v>109</v>
      </c>
      <c r="I15" s="28">
        <v>185</v>
      </c>
    </row>
    <row r="16" spans="1:9" x14ac:dyDescent="0.25">
      <c r="A16" s="36">
        <v>13</v>
      </c>
      <c r="B16" s="14"/>
      <c r="C16" s="43">
        <v>53</v>
      </c>
      <c r="D16" s="49">
        <v>13</v>
      </c>
      <c r="E16" s="53">
        <v>19</v>
      </c>
      <c r="F16" s="28">
        <v>0</v>
      </c>
      <c r="G16" s="28">
        <v>0</v>
      </c>
      <c r="H16" s="28">
        <f t="shared" si="0"/>
        <v>85</v>
      </c>
      <c r="I16" s="28">
        <v>385</v>
      </c>
    </row>
    <row r="17" spans="1:9" x14ac:dyDescent="0.25">
      <c r="A17" s="37">
        <v>14</v>
      </c>
      <c r="B17" s="14"/>
      <c r="C17" s="43">
        <v>25</v>
      </c>
      <c r="D17" s="49">
        <v>4</v>
      </c>
      <c r="E17" s="53">
        <v>4</v>
      </c>
      <c r="F17" s="28">
        <v>0</v>
      </c>
      <c r="G17" s="28">
        <v>0</v>
      </c>
      <c r="H17" s="28">
        <f t="shared" si="0"/>
        <v>33</v>
      </c>
      <c r="I17" s="28">
        <v>290</v>
      </c>
    </row>
    <row r="18" spans="1:9" x14ac:dyDescent="0.25">
      <c r="A18" s="37">
        <v>15</v>
      </c>
      <c r="B18" s="14"/>
      <c r="C18" s="43">
        <v>48</v>
      </c>
      <c r="D18" s="49">
        <v>10</v>
      </c>
      <c r="E18" s="53">
        <v>13</v>
      </c>
      <c r="F18" s="28">
        <v>0</v>
      </c>
      <c r="G18" s="28">
        <v>1</v>
      </c>
      <c r="H18" s="28">
        <f t="shared" si="0"/>
        <v>72</v>
      </c>
      <c r="I18" s="28">
        <v>486</v>
      </c>
    </row>
    <row r="19" spans="1:9" x14ac:dyDescent="0.25">
      <c r="A19" s="36">
        <v>16</v>
      </c>
      <c r="B19" s="14"/>
      <c r="C19" s="43">
        <v>38</v>
      </c>
      <c r="D19" s="49">
        <v>16</v>
      </c>
      <c r="E19" s="53">
        <v>9</v>
      </c>
      <c r="F19" s="28">
        <v>0</v>
      </c>
      <c r="G19" s="28">
        <v>1</v>
      </c>
      <c r="H19" s="28">
        <f t="shared" si="0"/>
        <v>64</v>
      </c>
      <c r="I19" s="28">
        <v>637</v>
      </c>
    </row>
    <row r="20" spans="1:9" x14ac:dyDescent="0.25">
      <c r="A20" s="37">
        <v>17</v>
      </c>
      <c r="B20" s="14"/>
      <c r="C20" s="43">
        <v>0</v>
      </c>
      <c r="D20" s="49">
        <v>0</v>
      </c>
      <c r="E20" s="53">
        <v>0</v>
      </c>
      <c r="F20" s="28">
        <v>0</v>
      </c>
      <c r="G20" s="28">
        <v>0</v>
      </c>
      <c r="H20" s="28">
        <f t="shared" si="0"/>
        <v>0</v>
      </c>
      <c r="I20" s="28">
        <v>18</v>
      </c>
    </row>
    <row r="21" spans="1:9" x14ac:dyDescent="0.25">
      <c r="A21" s="37">
        <v>18</v>
      </c>
      <c r="B21" s="14"/>
      <c r="C21" s="43">
        <v>1</v>
      </c>
      <c r="D21" s="49">
        <v>0</v>
      </c>
      <c r="E21" s="53">
        <v>7</v>
      </c>
      <c r="F21" s="28">
        <v>0</v>
      </c>
      <c r="G21" s="28">
        <v>0</v>
      </c>
      <c r="H21" s="28">
        <f t="shared" si="0"/>
        <v>8</v>
      </c>
      <c r="I21" s="28">
        <v>497</v>
      </c>
    </row>
    <row r="22" spans="1:9" x14ac:dyDescent="0.25">
      <c r="A22" s="36">
        <v>19</v>
      </c>
      <c r="B22" s="14"/>
      <c r="C22" s="43">
        <v>60</v>
      </c>
      <c r="D22" s="49">
        <v>15</v>
      </c>
      <c r="E22" s="53">
        <v>15</v>
      </c>
      <c r="F22" s="28">
        <v>2</v>
      </c>
      <c r="G22" s="28">
        <v>0</v>
      </c>
      <c r="H22" s="28">
        <f t="shared" si="0"/>
        <v>92</v>
      </c>
      <c r="I22" s="28">
        <v>208</v>
      </c>
    </row>
    <row r="23" spans="1:9" x14ac:dyDescent="0.25">
      <c r="A23" s="37">
        <v>20</v>
      </c>
      <c r="B23" s="14"/>
      <c r="C23" s="43">
        <v>144</v>
      </c>
      <c r="D23" s="49">
        <v>20</v>
      </c>
      <c r="E23" s="53">
        <v>12</v>
      </c>
      <c r="F23" s="28">
        <v>2</v>
      </c>
      <c r="G23" s="28">
        <v>0</v>
      </c>
      <c r="H23" s="28">
        <f t="shared" si="0"/>
        <v>178</v>
      </c>
      <c r="I23" s="28">
        <v>505</v>
      </c>
    </row>
    <row r="24" spans="1:9" x14ac:dyDescent="0.25">
      <c r="A24" s="37">
        <v>21</v>
      </c>
      <c r="B24" s="14"/>
      <c r="C24" s="43">
        <v>17</v>
      </c>
      <c r="D24" s="49">
        <v>1</v>
      </c>
      <c r="E24" s="53">
        <v>2</v>
      </c>
      <c r="F24" s="28">
        <v>0</v>
      </c>
      <c r="G24" s="28">
        <v>1</v>
      </c>
      <c r="H24" s="28">
        <f t="shared" si="0"/>
        <v>21</v>
      </c>
      <c r="I24" s="28">
        <v>155</v>
      </c>
    </row>
    <row r="25" spans="1:9" x14ac:dyDescent="0.25">
      <c r="A25" s="36">
        <v>22</v>
      </c>
      <c r="B25" s="14"/>
      <c r="C25" s="43">
        <v>3</v>
      </c>
      <c r="D25" s="49">
        <v>0</v>
      </c>
      <c r="E25" s="53">
        <v>0</v>
      </c>
      <c r="F25" s="28">
        <v>0</v>
      </c>
      <c r="G25" s="28">
        <v>0</v>
      </c>
      <c r="H25" s="28">
        <f t="shared" si="0"/>
        <v>3</v>
      </c>
      <c r="I25" s="28">
        <v>146</v>
      </c>
    </row>
    <row r="26" spans="1:9" x14ac:dyDescent="0.25">
      <c r="A26" s="37">
        <v>23</v>
      </c>
      <c r="B26" s="14"/>
      <c r="C26" s="43">
        <v>0</v>
      </c>
      <c r="D26" s="49">
        <v>1</v>
      </c>
      <c r="E26" s="53">
        <v>0</v>
      </c>
      <c r="F26" s="28">
        <v>0</v>
      </c>
      <c r="G26" s="28">
        <v>0</v>
      </c>
      <c r="H26" s="28">
        <f t="shared" si="0"/>
        <v>1</v>
      </c>
      <c r="I26" s="28">
        <v>46</v>
      </c>
    </row>
    <row r="27" spans="1:9" x14ac:dyDescent="0.25">
      <c r="A27" s="37">
        <v>24</v>
      </c>
      <c r="B27" s="14"/>
      <c r="C27" s="43">
        <v>2</v>
      </c>
      <c r="D27" s="49">
        <v>0</v>
      </c>
      <c r="E27" s="53">
        <v>0</v>
      </c>
      <c r="F27" s="28">
        <v>0</v>
      </c>
      <c r="G27" s="28">
        <v>0</v>
      </c>
      <c r="H27" s="28">
        <f t="shared" si="0"/>
        <v>2</v>
      </c>
      <c r="I27" s="28">
        <v>24</v>
      </c>
    </row>
    <row r="28" spans="1:9" x14ac:dyDescent="0.25">
      <c r="A28" s="36">
        <v>25</v>
      </c>
      <c r="B28" s="14"/>
      <c r="C28" s="43">
        <v>59</v>
      </c>
      <c r="D28" s="49">
        <v>18</v>
      </c>
      <c r="E28" s="53">
        <v>8</v>
      </c>
      <c r="F28" s="28">
        <v>1</v>
      </c>
      <c r="G28" s="28">
        <v>1</v>
      </c>
      <c r="H28" s="28">
        <f t="shared" si="0"/>
        <v>87</v>
      </c>
      <c r="I28" s="28">
        <v>390</v>
      </c>
    </row>
    <row r="29" spans="1:9" x14ac:dyDescent="0.25">
      <c r="A29" s="37">
        <v>26</v>
      </c>
      <c r="B29" s="14"/>
      <c r="C29" s="43">
        <v>1</v>
      </c>
      <c r="D29" s="49">
        <v>0</v>
      </c>
      <c r="E29" s="53">
        <v>0</v>
      </c>
      <c r="F29" s="28">
        <v>0</v>
      </c>
      <c r="G29" s="28">
        <v>0</v>
      </c>
      <c r="H29" s="28">
        <f t="shared" si="0"/>
        <v>1</v>
      </c>
      <c r="I29" s="28">
        <v>59</v>
      </c>
    </row>
    <row r="30" spans="1:9" x14ac:dyDescent="0.25">
      <c r="A30" s="37">
        <v>27</v>
      </c>
      <c r="B30" s="14"/>
      <c r="C30" s="43">
        <v>23</v>
      </c>
      <c r="D30" s="49">
        <v>4</v>
      </c>
      <c r="E30" s="53">
        <v>1</v>
      </c>
      <c r="F30" s="28">
        <v>0</v>
      </c>
      <c r="G30" s="28">
        <v>0</v>
      </c>
      <c r="H30" s="28">
        <f t="shared" si="0"/>
        <v>28</v>
      </c>
      <c r="I30" s="28">
        <v>55</v>
      </c>
    </row>
    <row r="31" spans="1:9" x14ac:dyDescent="0.25">
      <c r="A31" s="36">
        <v>28</v>
      </c>
      <c r="B31" s="14"/>
      <c r="C31" s="43">
        <v>101</v>
      </c>
      <c r="D31" s="49">
        <v>24</v>
      </c>
      <c r="E31" s="53">
        <v>8</v>
      </c>
      <c r="F31" s="28">
        <v>0</v>
      </c>
      <c r="G31" s="28">
        <v>0</v>
      </c>
      <c r="H31" s="28">
        <f t="shared" si="0"/>
        <v>133</v>
      </c>
      <c r="I31" s="28">
        <v>524</v>
      </c>
    </row>
    <row r="32" spans="1:9" x14ac:dyDescent="0.25">
      <c r="A32" s="37">
        <v>29</v>
      </c>
      <c r="B32" s="14"/>
      <c r="C32" s="43">
        <v>1</v>
      </c>
      <c r="D32" s="49">
        <v>1</v>
      </c>
      <c r="E32" s="53">
        <v>0</v>
      </c>
      <c r="F32" s="28">
        <v>0</v>
      </c>
      <c r="G32" s="28">
        <v>0</v>
      </c>
      <c r="H32" s="28">
        <f t="shared" si="0"/>
        <v>2</v>
      </c>
      <c r="I32" s="28">
        <v>20</v>
      </c>
    </row>
    <row r="33" spans="1:9" x14ac:dyDescent="0.25">
      <c r="A33" s="37">
        <v>30</v>
      </c>
      <c r="B33" s="14"/>
      <c r="C33" s="43">
        <v>19</v>
      </c>
      <c r="D33" s="49">
        <v>5</v>
      </c>
      <c r="E33" s="53">
        <v>2</v>
      </c>
      <c r="F33" s="28">
        <v>0</v>
      </c>
      <c r="G33" s="28">
        <v>0</v>
      </c>
      <c r="H33" s="28">
        <f t="shared" si="0"/>
        <v>26</v>
      </c>
      <c r="I33" s="28">
        <v>57</v>
      </c>
    </row>
    <row r="34" spans="1:9" x14ac:dyDescent="0.25">
      <c r="A34" s="36">
        <v>31</v>
      </c>
      <c r="B34" s="14"/>
      <c r="C34" s="43">
        <v>51</v>
      </c>
      <c r="D34" s="49">
        <v>19</v>
      </c>
      <c r="E34" s="53">
        <v>6</v>
      </c>
      <c r="F34" s="28">
        <v>0</v>
      </c>
      <c r="G34" s="28">
        <v>1</v>
      </c>
      <c r="H34" s="28">
        <f t="shared" si="0"/>
        <v>77</v>
      </c>
      <c r="I34" s="28">
        <v>213</v>
      </c>
    </row>
    <row r="35" spans="1:9" x14ac:dyDescent="0.25">
      <c r="A35" s="37">
        <v>32</v>
      </c>
      <c r="B35" s="14"/>
      <c r="C35" s="43">
        <v>27</v>
      </c>
      <c r="D35" s="49">
        <v>9</v>
      </c>
      <c r="E35" s="53">
        <v>5</v>
      </c>
      <c r="F35" s="28">
        <v>0</v>
      </c>
      <c r="G35" s="28">
        <v>0</v>
      </c>
      <c r="H35" s="28">
        <f t="shared" si="0"/>
        <v>41</v>
      </c>
      <c r="I35" s="28">
        <v>151</v>
      </c>
    </row>
    <row r="36" spans="1:9" x14ac:dyDescent="0.25">
      <c r="A36" s="37">
        <v>33</v>
      </c>
      <c r="B36" s="14"/>
      <c r="C36" s="43">
        <v>10</v>
      </c>
      <c r="D36" s="49">
        <v>6</v>
      </c>
      <c r="E36" s="53">
        <v>6</v>
      </c>
      <c r="F36" s="28">
        <v>1</v>
      </c>
      <c r="G36" s="28">
        <v>0</v>
      </c>
      <c r="H36" s="28">
        <f t="shared" si="0"/>
        <v>23</v>
      </c>
      <c r="I36" s="28">
        <v>134</v>
      </c>
    </row>
    <row r="37" spans="1:9" x14ac:dyDescent="0.25">
      <c r="A37" s="36">
        <v>34</v>
      </c>
      <c r="B37" s="14"/>
      <c r="C37" s="43">
        <v>38</v>
      </c>
      <c r="D37" s="49">
        <v>6</v>
      </c>
      <c r="E37" s="53">
        <v>1</v>
      </c>
      <c r="F37" s="28">
        <v>0</v>
      </c>
      <c r="G37" s="28">
        <v>0</v>
      </c>
      <c r="H37" s="28">
        <f t="shared" si="0"/>
        <v>45</v>
      </c>
      <c r="I37" s="28">
        <v>157</v>
      </c>
    </row>
    <row r="38" spans="1:9" x14ac:dyDescent="0.25">
      <c r="A38" s="37">
        <v>35</v>
      </c>
      <c r="B38" s="14"/>
      <c r="C38" s="43">
        <v>11</v>
      </c>
      <c r="D38" s="49">
        <v>2</v>
      </c>
      <c r="E38" s="53">
        <v>1</v>
      </c>
      <c r="F38" s="28">
        <v>0</v>
      </c>
      <c r="G38" s="28">
        <v>0</v>
      </c>
      <c r="H38" s="28">
        <f t="shared" si="0"/>
        <v>14</v>
      </c>
      <c r="I38" s="28">
        <v>111</v>
      </c>
    </row>
    <row r="39" spans="1:9" x14ac:dyDescent="0.25">
      <c r="A39" s="37">
        <v>36</v>
      </c>
      <c r="B39" s="14"/>
      <c r="C39" s="43">
        <v>8</v>
      </c>
      <c r="D39" s="49">
        <v>3</v>
      </c>
      <c r="E39" s="53">
        <v>3</v>
      </c>
      <c r="F39" s="28">
        <v>2</v>
      </c>
      <c r="G39" s="28">
        <v>1</v>
      </c>
      <c r="H39" s="28">
        <f t="shared" si="0"/>
        <v>17</v>
      </c>
      <c r="I39" s="28">
        <v>128</v>
      </c>
    </row>
    <row r="40" spans="1:9" x14ac:dyDescent="0.25">
      <c r="A40" s="36">
        <v>37</v>
      </c>
      <c r="B40" s="14"/>
      <c r="C40" s="43">
        <v>32</v>
      </c>
      <c r="D40" s="49">
        <v>13</v>
      </c>
      <c r="E40" s="53">
        <v>1</v>
      </c>
      <c r="F40" s="28">
        <v>1</v>
      </c>
      <c r="G40" s="28">
        <v>1</v>
      </c>
      <c r="H40" s="28">
        <f t="shared" si="0"/>
        <v>48</v>
      </c>
      <c r="I40" s="28">
        <v>89</v>
      </c>
    </row>
    <row r="41" spans="1:9" x14ac:dyDescent="0.25">
      <c r="A41" s="37">
        <v>38</v>
      </c>
      <c r="B41" s="14"/>
      <c r="C41" s="43">
        <v>2</v>
      </c>
      <c r="D41" s="49">
        <v>2</v>
      </c>
      <c r="E41" s="53">
        <v>0</v>
      </c>
      <c r="F41" s="28">
        <v>0</v>
      </c>
      <c r="G41" s="28">
        <v>0</v>
      </c>
      <c r="H41" s="28">
        <f t="shared" si="0"/>
        <v>4</v>
      </c>
      <c r="I41" s="28">
        <v>13</v>
      </c>
    </row>
    <row r="42" spans="1:9" x14ac:dyDescent="0.25">
      <c r="A42" s="37">
        <v>39</v>
      </c>
      <c r="B42" s="14"/>
      <c r="C42" s="43">
        <v>50</v>
      </c>
      <c r="D42" s="49">
        <v>15</v>
      </c>
      <c r="E42" s="53">
        <v>4</v>
      </c>
      <c r="F42" s="28">
        <v>1</v>
      </c>
      <c r="G42" s="28">
        <v>0</v>
      </c>
      <c r="H42" s="28">
        <f t="shared" si="0"/>
        <v>70</v>
      </c>
      <c r="I42" s="28">
        <v>406</v>
      </c>
    </row>
    <row r="43" spans="1:9" x14ac:dyDescent="0.25">
      <c r="A43" s="36">
        <v>40</v>
      </c>
      <c r="B43" s="14"/>
      <c r="C43" s="43">
        <v>103</v>
      </c>
      <c r="D43" s="49">
        <v>36</v>
      </c>
      <c r="E43" s="53">
        <v>23</v>
      </c>
      <c r="F43" s="28">
        <v>1</v>
      </c>
      <c r="G43" s="28">
        <v>4</v>
      </c>
      <c r="H43" s="28">
        <f t="shared" si="0"/>
        <v>167</v>
      </c>
      <c r="I43" s="28">
        <v>343</v>
      </c>
    </row>
    <row r="44" spans="1:9" x14ac:dyDescent="0.25">
      <c r="A44" s="37">
        <v>41</v>
      </c>
      <c r="B44" s="29"/>
      <c r="C44" s="43">
        <v>64</v>
      </c>
      <c r="D44" s="49">
        <v>27</v>
      </c>
      <c r="E44" s="53">
        <v>11</v>
      </c>
      <c r="F44" s="28">
        <v>0</v>
      </c>
      <c r="G44" s="28">
        <v>0</v>
      </c>
      <c r="H44" s="28">
        <f t="shared" si="0"/>
        <v>102</v>
      </c>
      <c r="I44" s="28">
        <v>249</v>
      </c>
    </row>
    <row r="45" spans="1:9" x14ac:dyDescent="0.25">
      <c r="A45" s="37">
        <v>42</v>
      </c>
      <c r="B45" s="30"/>
      <c r="C45" s="44">
        <v>68</v>
      </c>
      <c r="D45" s="49">
        <v>29</v>
      </c>
      <c r="E45" s="53">
        <v>17</v>
      </c>
      <c r="F45" s="28">
        <v>0</v>
      </c>
      <c r="G45" s="28">
        <v>0</v>
      </c>
      <c r="H45" s="28">
        <f t="shared" si="0"/>
        <v>114</v>
      </c>
      <c r="I45" s="28">
        <v>288</v>
      </c>
    </row>
    <row r="46" spans="1:9" x14ac:dyDescent="0.25">
      <c r="A46" s="36">
        <v>43</v>
      </c>
      <c r="B46" s="30"/>
      <c r="C46" s="44">
        <v>26</v>
      </c>
      <c r="D46" s="49">
        <v>5</v>
      </c>
      <c r="E46" s="53">
        <v>1</v>
      </c>
      <c r="F46" s="28">
        <v>0</v>
      </c>
      <c r="G46" s="28">
        <v>0</v>
      </c>
      <c r="H46" s="28">
        <f t="shared" si="0"/>
        <v>32</v>
      </c>
      <c r="I46" s="28">
        <v>129</v>
      </c>
    </row>
    <row r="47" spans="1:9" x14ac:dyDescent="0.25">
      <c r="A47" s="37">
        <v>44</v>
      </c>
      <c r="B47" s="30"/>
      <c r="C47" s="44">
        <v>33</v>
      </c>
      <c r="D47" s="49">
        <v>2</v>
      </c>
      <c r="E47" s="53">
        <v>9</v>
      </c>
      <c r="F47" s="28">
        <v>0</v>
      </c>
      <c r="G47" s="28">
        <v>0</v>
      </c>
      <c r="H47" s="28">
        <f t="shared" si="0"/>
        <v>44</v>
      </c>
      <c r="I47" s="28">
        <v>135</v>
      </c>
    </row>
    <row r="48" spans="1:9" x14ac:dyDescent="0.25">
      <c r="A48" s="37">
        <v>45</v>
      </c>
      <c r="B48" s="30"/>
      <c r="C48" s="44">
        <v>67</v>
      </c>
      <c r="D48" s="49">
        <v>31</v>
      </c>
      <c r="E48" s="53">
        <v>13</v>
      </c>
      <c r="F48" s="28">
        <v>0</v>
      </c>
      <c r="G48" s="28">
        <v>0</v>
      </c>
      <c r="H48" s="28">
        <f t="shared" si="0"/>
        <v>111</v>
      </c>
      <c r="I48" s="28">
        <v>223</v>
      </c>
    </row>
    <row r="49" spans="1:9" x14ac:dyDescent="0.25">
      <c r="A49" s="36">
        <v>46</v>
      </c>
      <c r="B49" s="30"/>
      <c r="C49" s="44">
        <v>23</v>
      </c>
      <c r="D49" s="49">
        <v>22</v>
      </c>
      <c r="E49" s="53">
        <v>7</v>
      </c>
      <c r="F49" s="28">
        <v>0</v>
      </c>
      <c r="G49" s="28">
        <v>0</v>
      </c>
      <c r="H49" s="28">
        <f t="shared" si="0"/>
        <v>52</v>
      </c>
      <c r="I49" s="28">
        <v>169</v>
      </c>
    </row>
    <row r="50" spans="1:9" x14ac:dyDescent="0.25">
      <c r="A50" s="37">
        <v>47</v>
      </c>
      <c r="B50" s="30"/>
      <c r="C50" s="44">
        <v>101</v>
      </c>
      <c r="D50" s="49">
        <v>16</v>
      </c>
      <c r="E50" s="53">
        <v>11</v>
      </c>
      <c r="F50" s="28">
        <v>0</v>
      </c>
      <c r="G50" s="28">
        <v>0</v>
      </c>
      <c r="H50" s="28">
        <f t="shared" si="0"/>
        <v>128</v>
      </c>
      <c r="I50" s="28">
        <v>502</v>
      </c>
    </row>
    <row r="51" spans="1:9" x14ac:dyDescent="0.25">
      <c r="A51" s="37">
        <v>48</v>
      </c>
      <c r="B51" s="30"/>
      <c r="C51" s="44">
        <v>11</v>
      </c>
      <c r="D51" s="49">
        <v>5</v>
      </c>
      <c r="E51" s="53">
        <v>2</v>
      </c>
      <c r="F51" s="28">
        <v>0</v>
      </c>
      <c r="G51" s="28">
        <v>0</v>
      </c>
      <c r="H51" s="28">
        <f t="shared" si="0"/>
        <v>18</v>
      </c>
      <c r="I51" s="28">
        <v>157</v>
      </c>
    </row>
    <row r="52" spans="1:9" x14ac:dyDescent="0.25">
      <c r="A52" s="36">
        <v>49</v>
      </c>
      <c r="B52" s="30"/>
      <c r="C52" s="44">
        <v>12</v>
      </c>
      <c r="D52" s="49">
        <v>3</v>
      </c>
      <c r="E52" s="53">
        <v>1</v>
      </c>
      <c r="F52" s="28">
        <v>1</v>
      </c>
      <c r="G52" s="28">
        <v>0</v>
      </c>
      <c r="H52" s="28">
        <f t="shared" si="0"/>
        <v>17</v>
      </c>
      <c r="I52" s="28">
        <v>90</v>
      </c>
    </row>
    <row r="53" spans="1:9" x14ac:dyDescent="0.25">
      <c r="A53" s="37">
        <v>50</v>
      </c>
      <c r="B53" s="30"/>
      <c r="C53" s="44">
        <v>15</v>
      </c>
      <c r="D53" s="49">
        <v>2</v>
      </c>
      <c r="E53" s="53">
        <v>5</v>
      </c>
      <c r="F53" s="28">
        <v>0</v>
      </c>
      <c r="G53" s="28">
        <v>0</v>
      </c>
      <c r="H53" s="28">
        <f t="shared" si="0"/>
        <v>22</v>
      </c>
      <c r="I53" s="28">
        <v>115</v>
      </c>
    </row>
    <row r="54" spans="1:9" x14ac:dyDescent="0.25">
      <c r="A54" s="37">
        <v>51</v>
      </c>
      <c r="B54" s="30"/>
      <c r="C54" s="44">
        <v>72</v>
      </c>
      <c r="D54" s="49">
        <v>5</v>
      </c>
      <c r="E54" s="53">
        <v>8</v>
      </c>
      <c r="F54" s="28">
        <v>0</v>
      </c>
      <c r="G54" s="28">
        <v>1</v>
      </c>
      <c r="H54" s="28">
        <f t="shared" si="0"/>
        <v>86</v>
      </c>
      <c r="I54" s="28">
        <v>365</v>
      </c>
    </row>
    <row r="55" spans="1:9" x14ac:dyDescent="0.25">
      <c r="A55" s="36">
        <v>52</v>
      </c>
      <c r="B55" s="30"/>
      <c r="C55" s="44">
        <v>80</v>
      </c>
      <c r="D55" s="49">
        <v>25</v>
      </c>
      <c r="E55" s="53">
        <v>12</v>
      </c>
      <c r="F55" s="28">
        <v>0</v>
      </c>
      <c r="G55" s="28">
        <v>0</v>
      </c>
      <c r="H55" s="28">
        <f t="shared" si="0"/>
        <v>117</v>
      </c>
      <c r="I55" s="28">
        <v>198</v>
      </c>
    </row>
    <row r="56" spans="1:9" x14ac:dyDescent="0.25">
      <c r="A56" s="37">
        <v>53</v>
      </c>
      <c r="B56" s="30"/>
      <c r="C56" s="44">
        <v>19</v>
      </c>
      <c r="D56" s="49">
        <v>12</v>
      </c>
      <c r="E56" s="53">
        <v>4</v>
      </c>
      <c r="F56" s="28">
        <v>0</v>
      </c>
      <c r="G56" s="28">
        <v>0</v>
      </c>
      <c r="H56" s="28">
        <f t="shared" si="0"/>
        <v>35</v>
      </c>
      <c r="I56" s="28">
        <v>76</v>
      </c>
    </row>
    <row r="57" spans="1:9" x14ac:dyDescent="0.25">
      <c r="A57" s="37">
        <v>54</v>
      </c>
      <c r="B57" s="30"/>
      <c r="C57" s="44">
        <v>60</v>
      </c>
      <c r="D57" s="49">
        <v>13</v>
      </c>
      <c r="E57" s="53">
        <v>14</v>
      </c>
      <c r="F57" s="28">
        <v>0</v>
      </c>
      <c r="G57" s="28">
        <v>1</v>
      </c>
      <c r="H57" s="28">
        <f t="shared" si="0"/>
        <v>88</v>
      </c>
      <c r="I57" s="28">
        <v>181</v>
      </c>
    </row>
    <row r="58" spans="1:9" x14ac:dyDescent="0.25">
      <c r="A58" s="18" t="s">
        <v>35</v>
      </c>
      <c r="B58" s="20"/>
      <c r="C58" s="43">
        <v>24</v>
      </c>
      <c r="D58" s="49">
        <v>14</v>
      </c>
      <c r="E58" s="53">
        <v>1</v>
      </c>
      <c r="F58" s="28">
        <v>0</v>
      </c>
      <c r="G58" s="28">
        <v>0</v>
      </c>
      <c r="H58" s="28">
        <f t="shared" si="0"/>
        <v>39</v>
      </c>
      <c r="I58" s="28">
        <v>0</v>
      </c>
    </row>
    <row r="59" spans="1:9" x14ac:dyDescent="0.25">
      <c r="A59" s="18" t="s">
        <v>36</v>
      </c>
      <c r="B59" s="20"/>
      <c r="C59" s="43">
        <v>42</v>
      </c>
      <c r="D59" s="49">
        <v>13</v>
      </c>
      <c r="E59" s="53">
        <v>16</v>
      </c>
      <c r="F59" s="28">
        <v>0</v>
      </c>
      <c r="G59" s="28">
        <v>0</v>
      </c>
      <c r="H59" s="28">
        <f t="shared" si="0"/>
        <v>71</v>
      </c>
      <c r="I59" s="28">
        <v>0</v>
      </c>
    </row>
    <row r="60" spans="1:9" x14ac:dyDescent="0.25">
      <c r="A60" s="18" t="s">
        <v>37</v>
      </c>
      <c r="B60" s="20"/>
      <c r="C60" s="43">
        <v>14</v>
      </c>
      <c r="D60" s="49">
        <v>0</v>
      </c>
      <c r="E60" s="53">
        <v>1</v>
      </c>
      <c r="F60" s="28">
        <v>0</v>
      </c>
      <c r="G60" s="28">
        <v>0</v>
      </c>
      <c r="H60" s="28">
        <f t="shared" si="0"/>
        <v>15</v>
      </c>
      <c r="I60" s="28">
        <v>0</v>
      </c>
    </row>
    <row r="61" spans="1:9" x14ac:dyDescent="0.25">
      <c r="A61" s="21" t="s">
        <v>40</v>
      </c>
      <c r="B61" s="22"/>
      <c r="C61" s="45">
        <v>777</v>
      </c>
      <c r="D61" s="49">
        <v>158</v>
      </c>
      <c r="E61" s="53">
        <v>113</v>
      </c>
      <c r="F61" s="28">
        <v>2</v>
      </c>
      <c r="G61" s="28">
        <v>15</v>
      </c>
      <c r="H61" s="31">
        <f t="shared" si="0"/>
        <v>1065</v>
      </c>
      <c r="I61" s="28">
        <v>0</v>
      </c>
    </row>
    <row r="62" spans="1:9" x14ac:dyDescent="0.25">
      <c r="A62" s="18" t="s">
        <v>41</v>
      </c>
      <c r="B62" s="19"/>
      <c r="C62" s="45">
        <v>199</v>
      </c>
      <c r="D62" s="49">
        <v>34</v>
      </c>
      <c r="E62" s="53">
        <v>13</v>
      </c>
      <c r="F62" s="28">
        <v>0</v>
      </c>
      <c r="G62" s="28">
        <v>0</v>
      </c>
      <c r="H62" s="28">
        <f t="shared" si="0"/>
        <v>246</v>
      </c>
      <c r="I62" s="28">
        <v>0</v>
      </c>
    </row>
    <row r="63" spans="1:9" x14ac:dyDescent="0.25">
      <c r="A63" s="18" t="s">
        <v>42</v>
      </c>
      <c r="B63" s="19"/>
      <c r="C63" s="45">
        <v>108</v>
      </c>
      <c r="D63" s="49">
        <v>3</v>
      </c>
      <c r="E63" s="53">
        <v>5</v>
      </c>
      <c r="F63" s="28">
        <v>0</v>
      </c>
      <c r="G63" s="28">
        <v>1</v>
      </c>
      <c r="H63" s="28">
        <f t="shared" si="0"/>
        <v>117</v>
      </c>
      <c r="I63" s="28">
        <v>0</v>
      </c>
    </row>
    <row r="64" spans="1:9" x14ac:dyDescent="0.25">
      <c r="A64" s="18" t="s">
        <v>43</v>
      </c>
      <c r="B64" s="19"/>
      <c r="C64" s="45">
        <v>67</v>
      </c>
      <c r="D64" s="49">
        <v>21</v>
      </c>
      <c r="E64" s="53">
        <v>4</v>
      </c>
      <c r="F64" s="28">
        <v>0</v>
      </c>
      <c r="G64" s="28">
        <v>0</v>
      </c>
      <c r="H64" s="28">
        <f t="shared" si="0"/>
        <v>92</v>
      </c>
      <c r="I64" s="28">
        <v>0</v>
      </c>
    </row>
    <row r="65" spans="1:9" x14ac:dyDescent="0.25">
      <c r="A65" s="18" t="s">
        <v>44</v>
      </c>
      <c r="B65" s="19"/>
      <c r="C65" s="45">
        <v>28</v>
      </c>
      <c r="D65" s="49">
        <v>3</v>
      </c>
      <c r="E65" s="53">
        <v>2</v>
      </c>
      <c r="F65" s="28">
        <v>0</v>
      </c>
      <c r="G65" s="28">
        <v>0</v>
      </c>
      <c r="H65" s="28">
        <f t="shared" si="0"/>
        <v>33</v>
      </c>
      <c r="I65" s="28">
        <v>0</v>
      </c>
    </row>
    <row r="66" spans="1:9" x14ac:dyDescent="0.25">
      <c r="A66" s="15" t="s">
        <v>4</v>
      </c>
      <c r="B66" s="32"/>
      <c r="C66" s="43">
        <v>32</v>
      </c>
      <c r="D66" s="49">
        <v>14</v>
      </c>
      <c r="E66" s="53">
        <v>6</v>
      </c>
      <c r="F66" s="28">
        <v>1</v>
      </c>
      <c r="G66" s="28">
        <v>3</v>
      </c>
      <c r="H66" s="28">
        <f t="shared" si="0"/>
        <v>56</v>
      </c>
      <c r="I66" s="28">
        <v>0</v>
      </c>
    </row>
    <row r="67" spans="1:9" ht="30" customHeight="1" x14ac:dyDescent="0.25">
      <c r="A67" s="17" t="s">
        <v>38</v>
      </c>
      <c r="B67" s="33"/>
      <c r="C67" s="43">
        <v>218</v>
      </c>
      <c r="D67" s="49">
        <v>59</v>
      </c>
      <c r="E67" s="53">
        <v>33</v>
      </c>
      <c r="F67" s="28">
        <v>0</v>
      </c>
      <c r="G67" s="28">
        <v>1</v>
      </c>
      <c r="H67" s="28">
        <f t="shared" si="0"/>
        <v>311</v>
      </c>
      <c r="I67" s="28">
        <v>0</v>
      </c>
    </row>
    <row r="68" spans="1:9" ht="30" customHeight="1" x14ac:dyDescent="0.25">
      <c r="A68" s="17" t="s">
        <v>39</v>
      </c>
      <c r="B68" s="33"/>
      <c r="C68" s="43">
        <v>27</v>
      </c>
      <c r="D68" s="49">
        <v>6</v>
      </c>
      <c r="E68" s="53">
        <v>10</v>
      </c>
      <c r="F68" s="28">
        <v>0</v>
      </c>
      <c r="G68" s="28">
        <v>0</v>
      </c>
      <c r="H68" s="28">
        <f t="shared" si="0"/>
        <v>43</v>
      </c>
      <c r="I68" s="28">
        <v>0</v>
      </c>
    </row>
    <row r="69" spans="1:9" x14ac:dyDescent="0.25">
      <c r="A69" s="38" t="s">
        <v>3</v>
      </c>
      <c r="B69" s="38"/>
      <c r="C69" s="40">
        <f t="shared" ref="C69:I69" si="1">SUM(C4:C68)</f>
        <v>3714</v>
      </c>
      <c r="D69" s="46">
        <f t="shared" si="1"/>
        <v>917</v>
      </c>
      <c r="E69" s="50">
        <f t="shared" si="1"/>
        <v>616</v>
      </c>
      <c r="F69" s="39">
        <f t="shared" si="1"/>
        <v>23</v>
      </c>
      <c r="G69" s="39">
        <f t="shared" si="1"/>
        <v>34</v>
      </c>
      <c r="H69" s="39">
        <f t="shared" si="1"/>
        <v>5304</v>
      </c>
      <c r="I69" s="39">
        <f t="shared" si="1"/>
        <v>12567</v>
      </c>
    </row>
  </sheetData>
  <mergeCells count="14">
    <mergeCell ref="A69:B69"/>
    <mergeCell ref="A3:B3"/>
    <mergeCell ref="A62:B62"/>
    <mergeCell ref="A63:B63"/>
    <mergeCell ref="A64:B64"/>
    <mergeCell ref="A65:B65"/>
    <mergeCell ref="A67:B67"/>
    <mergeCell ref="A68:B68"/>
    <mergeCell ref="A2:I2"/>
    <mergeCell ref="A58:B58"/>
    <mergeCell ref="A59:B59"/>
    <mergeCell ref="A60:B60"/>
    <mergeCell ref="A61:B61"/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2023-10-13T02:35:35Z</cp:lastPrinted>
  <dcterms:created xsi:type="dcterms:W3CDTF">2022-12-01T22:35:39Z</dcterms:created>
  <dcterms:modified xsi:type="dcterms:W3CDTF">2024-03-22T20:40:26Z</dcterms:modified>
</cp:coreProperties>
</file>